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19425" windowHeight="10905" activeTab="4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E12" i="2"/>
  <c r="E28" i="2"/>
  <c r="D28" i="2"/>
  <c r="C28" i="2"/>
  <c r="E25" i="2"/>
  <c r="D25" i="2"/>
  <c r="C25" i="2"/>
  <c r="E22" i="2"/>
  <c r="D22" i="2"/>
  <c r="C22" i="2"/>
  <c r="E19" i="2"/>
  <c r="D19" i="2"/>
  <c r="C19" i="2"/>
  <c r="D15" i="2"/>
  <c r="D13" i="2" s="1"/>
  <c r="E15" i="2"/>
  <c r="E13" i="2" s="1"/>
  <c r="C13" i="2"/>
  <c r="C12" i="2" s="1"/>
  <c r="C15" i="2"/>
  <c r="C13" i="1" l="1"/>
  <c r="C12" i="1" s="1"/>
  <c r="E25" i="1"/>
  <c r="D25" i="1"/>
  <c r="C25" i="1"/>
  <c r="D15" i="1"/>
  <c r="D13" i="1" s="1"/>
  <c r="D12" i="1" s="1"/>
  <c r="E15" i="1"/>
  <c r="E13" i="1" s="1"/>
  <c r="E12" i="1" s="1"/>
  <c r="C15" i="1"/>
  <c r="E22" i="1"/>
  <c r="D22" i="1"/>
  <c r="C22" i="1"/>
  <c r="E19" i="1"/>
  <c r="D19" i="1"/>
  <c r="C19" i="1"/>
</calcChain>
</file>

<file path=xl/sharedStrings.xml><?xml version="1.0" encoding="utf-8"?>
<sst xmlns="http://schemas.openxmlformats.org/spreadsheetml/2006/main" count="255" uniqueCount="48">
  <si>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</si>
  <si>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</si>
  <si>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</si>
  <si>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</si>
  <si>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</si>
  <si>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</si>
  <si>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</si>
  <si>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</si>
  <si>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</si>
  <si>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</si>
  <si>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</si>
  <si>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</si>
  <si>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</si>
  <si>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</si>
  <si>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</si>
  <si>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</si>
  <si>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</si>
  <si>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</si>
  <si>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</si>
  <si>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</si>
  <si>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</si>
  <si>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</si>
  <si>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</si>
  <si>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</si>
  <si>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</si>
  <si>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</si>
  <si>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</si>
  <si>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</si>
  <si>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</si>
  <si>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</si>
  <si>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</si>
  <si>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</si>
  <si>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</si>
  <si>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</si>
  <si>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</si>
  <si>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</si>
  <si>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</si>
  <si>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</si>
  <si>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</si>
  <si>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</si>
  <si>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</si>
  <si>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</si>
  <si>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</si>
  <si>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</si>
  <si>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"1" октября 2018 г.</t>
  </si>
  <si>
    <t>ГУ "СОШ с ГК Щербактинского района"</t>
  </si>
  <si>
    <t>по состоянию на "1 "октября 2018 г.</t>
  </si>
  <si>
    <t>1. Среднегодовой контингент обучающихся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</si>
</sst>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1" fontId="2" fillId="0" borderId="2" xfId="0" applyNumberFormat="1" applyFont="1" applyBorder="1"/>
    <xf numFmtId="164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7" sqref="A7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9" t="s">
        <v>19</v>
      </c>
      <c r="B1" s="19"/>
      <c r="C1" s="19"/>
      <c r="D1" s="19"/>
      <c r="E1" s="19"/>
    </row>
    <row r="2" spans="1:5" x14ac:dyDescent="0.3">
      <c r="A2" s="19" t="s">
        <v>46</v>
      </c>
      <c r="B2" s="19"/>
      <c r="C2" s="19"/>
      <c r="D2" s="19"/>
      <c r="E2" s="19"/>
    </row>
    <row r="3" spans="1:5" x14ac:dyDescent="0.3">
      <c r="A3" s="1"/>
    </row>
    <row r="4" spans="1:5" x14ac:dyDescent="0.3">
      <c r="A4" s="22" t="s">
        <v>45</v>
      </c>
      <c r="B4" s="22"/>
      <c r="C4" s="22"/>
      <c r="D4" s="22"/>
      <c r="E4" s="22"/>
    </row>
    <row r="5" spans="1:5" ht="15.75" customHeight="1" x14ac:dyDescent="0.3">
      <c r="A5" s="23" t="s">
        <v>21</v>
      </c>
      <c r="B5" s="23"/>
      <c r="C5" s="23"/>
      <c r="D5" s="23"/>
      <c r="E5" s="23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0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17</v>
      </c>
      <c r="B11" s="8" t="s">
        <v>11</v>
      </c>
      <c r="C11" s="9">
        <v>50</v>
      </c>
      <c r="D11" s="9">
        <v>50</v>
      </c>
      <c r="E11" s="9">
        <v>37</v>
      </c>
    </row>
    <row r="12" spans="1:5" ht="25.5" x14ac:dyDescent="0.3">
      <c r="A12" s="12" t="s">
        <v>30</v>
      </c>
      <c r="B12" s="8" t="s">
        <v>3</v>
      </c>
      <c r="C12" s="18">
        <f>C13/C11</f>
        <v>175.14</v>
      </c>
      <c r="D12" s="18">
        <f>D13/D11</f>
        <v>132.82</v>
      </c>
      <c r="E12" s="18">
        <f>E13/E11</f>
        <v>179.48648648648648</v>
      </c>
    </row>
    <row r="13" spans="1:5" ht="25.5" x14ac:dyDescent="0.3">
      <c r="A13" s="7" t="s">
        <v>12</v>
      </c>
      <c r="B13" s="8" t="s">
        <v>3</v>
      </c>
      <c r="C13" s="9">
        <f>C15+C26+C27+C30</f>
        <v>8757</v>
      </c>
      <c r="D13" s="9">
        <f t="shared" ref="D13:E13" si="0">D15+D26+D27+D30</f>
        <v>6641</v>
      </c>
      <c r="E13" s="9">
        <f t="shared" si="0"/>
        <v>6641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f>C17+C20+C23</f>
        <v>7853</v>
      </c>
      <c r="D15" s="9">
        <f t="shared" ref="D15:E15" si="1">D17+D20+D23</f>
        <v>5999</v>
      </c>
      <c r="E15" s="9">
        <f t="shared" si="1"/>
        <v>5999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488</v>
      </c>
      <c r="D17" s="9">
        <v>366</v>
      </c>
      <c r="E17" s="9">
        <v>366</v>
      </c>
    </row>
    <row r="18" spans="1:5" x14ac:dyDescent="0.3">
      <c r="A18" s="12" t="s">
        <v>5</v>
      </c>
      <c r="B18" s="13" t="s">
        <v>4</v>
      </c>
      <c r="C18" s="9">
        <v>0.5</v>
      </c>
      <c r="D18" s="9">
        <v>0.5</v>
      </c>
      <c r="E18" s="9">
        <v>0.5</v>
      </c>
    </row>
    <row r="19" spans="1:5" ht="21.95" customHeight="1" x14ac:dyDescent="0.3">
      <c r="A19" s="12" t="s">
        <v>38</v>
      </c>
      <c r="B19" s="8" t="s">
        <v>39</v>
      </c>
      <c r="C19" s="17">
        <f>C17/12/C18*1000</f>
        <v>81333.333333333328</v>
      </c>
      <c r="D19" s="17">
        <f>D17/9/D18*1000</f>
        <v>81333.333333333328</v>
      </c>
      <c r="E19" s="17">
        <f>E17/9/E18*1000</f>
        <v>81333.333333333328</v>
      </c>
    </row>
    <row r="20" spans="1:5" ht="25.5" x14ac:dyDescent="0.3">
      <c r="A20" s="9" t="s">
        <v>16</v>
      </c>
      <c r="B20" s="8" t="s">
        <v>3</v>
      </c>
      <c r="C20" s="9">
        <v>4155</v>
      </c>
      <c r="D20" s="9">
        <v>3212</v>
      </c>
      <c r="E20" s="9">
        <v>3212</v>
      </c>
    </row>
    <row r="21" spans="1:5" x14ac:dyDescent="0.3">
      <c r="A21" s="12" t="s">
        <v>5</v>
      </c>
      <c r="B21" s="13" t="s">
        <v>4</v>
      </c>
      <c r="C21" s="9">
        <v>4</v>
      </c>
      <c r="D21" s="9">
        <v>4</v>
      </c>
      <c r="E21" s="9">
        <v>4</v>
      </c>
    </row>
    <row r="22" spans="1:5" ht="21.95" customHeight="1" x14ac:dyDescent="0.3">
      <c r="A22" s="12" t="s">
        <v>38</v>
      </c>
      <c r="B22" s="8" t="s">
        <v>39</v>
      </c>
      <c r="C22" s="17">
        <f>C20/12/C21*1000</f>
        <v>86562.5</v>
      </c>
      <c r="D22" s="17">
        <f>D20/9/D21*1000</f>
        <v>89222.222222222234</v>
      </c>
      <c r="E22" s="17">
        <f>E20/9/E21*1000</f>
        <v>89222.222222222234</v>
      </c>
    </row>
    <row r="23" spans="1:5" ht="25.5" x14ac:dyDescent="0.3">
      <c r="A23" s="9" t="s">
        <v>15</v>
      </c>
      <c r="B23" s="8" t="s">
        <v>3</v>
      </c>
      <c r="C23" s="9">
        <v>3210</v>
      </c>
      <c r="D23" s="9">
        <v>2421</v>
      </c>
      <c r="E23" s="9">
        <v>2421</v>
      </c>
    </row>
    <row r="24" spans="1:5" x14ac:dyDescent="0.3">
      <c r="A24" s="12" t="s">
        <v>5</v>
      </c>
      <c r="B24" s="13" t="s">
        <v>4</v>
      </c>
      <c r="C24" s="9">
        <v>5.3</v>
      </c>
      <c r="D24" s="9">
        <v>5.3</v>
      </c>
      <c r="E24" s="9">
        <v>5.3</v>
      </c>
    </row>
    <row r="25" spans="1:5" ht="21.95" customHeight="1" x14ac:dyDescent="0.3">
      <c r="A25" s="12" t="s">
        <v>38</v>
      </c>
      <c r="B25" s="8" t="s">
        <v>39</v>
      </c>
      <c r="C25" s="17">
        <f>C23/12/C24*1000</f>
        <v>50471.698113207553</v>
      </c>
      <c r="D25" s="17">
        <f>D23/9/D24*1000</f>
        <v>50754.716981132078</v>
      </c>
      <c r="E25" s="17">
        <f>E23/9/E24*1000</f>
        <v>50754.716981132078</v>
      </c>
    </row>
    <row r="26" spans="1:5" ht="25.5" x14ac:dyDescent="0.3">
      <c r="A26" s="7" t="s">
        <v>6</v>
      </c>
      <c r="B26" s="8" t="s">
        <v>3</v>
      </c>
      <c r="C26" s="2">
        <v>846</v>
      </c>
      <c r="D26" s="9">
        <v>592</v>
      </c>
      <c r="E26" s="9">
        <v>592</v>
      </c>
    </row>
    <row r="27" spans="1:5" ht="36.75" x14ac:dyDescent="0.3">
      <c r="A27" s="14" t="s">
        <v>7</v>
      </c>
      <c r="B27" s="8" t="s">
        <v>3</v>
      </c>
      <c r="C27" s="9">
        <v>26</v>
      </c>
      <c r="D27" s="9">
        <v>18</v>
      </c>
      <c r="E27" s="9">
        <v>18</v>
      </c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>
        <v>32</v>
      </c>
      <c r="D30" s="9">
        <v>32</v>
      </c>
      <c r="E30" s="9">
        <v>32</v>
      </c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E33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9" t="s">
        <v>19</v>
      </c>
      <c r="B1" s="19"/>
      <c r="C1" s="19"/>
      <c r="D1" s="19"/>
      <c r="E1" s="19"/>
    </row>
    <row r="2" spans="1:5" x14ac:dyDescent="0.3">
      <c r="A2" s="19" t="s">
        <v>46</v>
      </c>
      <c r="B2" s="19"/>
      <c r="C2" s="19"/>
      <c r="D2" s="19"/>
      <c r="E2" s="19"/>
    </row>
    <row r="3" spans="1:5" x14ac:dyDescent="0.3">
      <c r="A3" s="1"/>
    </row>
    <row r="4" spans="1:5" x14ac:dyDescent="0.3">
      <c r="A4" s="22" t="s">
        <v>45</v>
      </c>
      <c r="B4" s="22"/>
      <c r="C4" s="22"/>
      <c r="D4" s="22"/>
      <c r="E4" s="22"/>
    </row>
    <row r="5" spans="1:5" ht="15.75" customHeight="1" x14ac:dyDescent="0.3">
      <c r="A5" s="23" t="s">
        <v>21</v>
      </c>
      <c r="B5" s="23"/>
      <c r="C5" s="23"/>
      <c r="D5" s="23"/>
      <c r="E5" s="23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43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47</v>
      </c>
      <c r="B11" s="8" t="s">
        <v>11</v>
      </c>
      <c r="C11" s="9">
        <v>401</v>
      </c>
      <c r="D11" s="9">
        <v>401</v>
      </c>
      <c r="E11" s="9">
        <v>407</v>
      </c>
    </row>
    <row r="12" spans="1:5" ht="25.5" x14ac:dyDescent="0.3">
      <c r="A12" s="12" t="s">
        <v>31</v>
      </c>
      <c r="B12" s="8" t="s">
        <v>3</v>
      </c>
      <c r="C12" s="18">
        <f>C13/C11</f>
        <v>357.20947630922694</v>
      </c>
      <c r="D12" s="18">
        <f t="shared" ref="D12:E12" si="0">D13/D11</f>
        <v>266.83291770573567</v>
      </c>
      <c r="E12" s="18">
        <f t="shared" si="0"/>
        <v>262.89926289926291</v>
      </c>
    </row>
    <row r="13" spans="1:5" ht="25.5" x14ac:dyDescent="0.3">
      <c r="A13" s="7" t="s">
        <v>12</v>
      </c>
      <c r="B13" s="8" t="s">
        <v>3</v>
      </c>
      <c r="C13" s="9">
        <f>C15+C29+C30+C32+C33</f>
        <v>143241</v>
      </c>
      <c r="D13" s="9">
        <f t="shared" ref="D13:E13" si="1">D15+D29+D30+D32+D33</f>
        <v>107000</v>
      </c>
      <c r="E13" s="9">
        <f t="shared" si="1"/>
        <v>107000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>
        <f>C17+C20+C23+C26</f>
        <v>101633</v>
      </c>
      <c r="D15" s="9">
        <f t="shared" ref="D15:E15" si="2">D17+D20+D23+D26</f>
        <v>76024</v>
      </c>
      <c r="E15" s="9">
        <f t="shared" si="2"/>
        <v>76024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6176</v>
      </c>
      <c r="D17" s="9">
        <v>4751</v>
      </c>
      <c r="E17" s="9">
        <v>4751</v>
      </c>
    </row>
    <row r="18" spans="1:5" x14ac:dyDescent="0.3">
      <c r="A18" s="12" t="s">
        <v>5</v>
      </c>
      <c r="B18" s="13" t="s">
        <v>4</v>
      </c>
      <c r="C18" s="9">
        <v>6</v>
      </c>
      <c r="D18" s="9">
        <v>6</v>
      </c>
      <c r="E18" s="9">
        <v>6</v>
      </c>
    </row>
    <row r="19" spans="1:5" ht="21.95" customHeight="1" x14ac:dyDescent="0.3">
      <c r="A19" s="12" t="s">
        <v>38</v>
      </c>
      <c r="B19" s="8" t="s">
        <v>39</v>
      </c>
      <c r="C19" s="17">
        <f>C17/12/C18*1000</f>
        <v>85777.777777777766</v>
      </c>
      <c r="D19" s="17">
        <f>D17/9/D18*1000</f>
        <v>87981.481481481474</v>
      </c>
      <c r="E19" s="17">
        <f>E17/9/E18*1000</f>
        <v>87981.481481481474</v>
      </c>
    </row>
    <row r="20" spans="1:5" ht="25.5" x14ac:dyDescent="0.3">
      <c r="A20" s="9" t="s">
        <v>28</v>
      </c>
      <c r="B20" s="8" t="s">
        <v>3</v>
      </c>
      <c r="C20" s="9">
        <v>69240</v>
      </c>
      <c r="D20" s="9">
        <v>52075</v>
      </c>
      <c r="E20" s="9">
        <v>52075</v>
      </c>
    </row>
    <row r="21" spans="1:5" x14ac:dyDescent="0.3">
      <c r="A21" s="12" t="s">
        <v>5</v>
      </c>
      <c r="B21" s="13" t="s">
        <v>4</v>
      </c>
      <c r="C21" s="9">
        <v>41.05</v>
      </c>
      <c r="D21" s="9">
        <v>41.05</v>
      </c>
      <c r="E21" s="9">
        <v>41.05</v>
      </c>
    </row>
    <row r="22" spans="1:5" ht="21.95" customHeight="1" x14ac:dyDescent="0.3">
      <c r="A22" s="12" t="s">
        <v>38</v>
      </c>
      <c r="B22" s="8" t="s">
        <v>39</v>
      </c>
      <c r="C22" s="9">
        <f>C20/12/C21*1000</f>
        <v>140560.29232643117</v>
      </c>
      <c r="D22" s="9">
        <f>D20/9/D21*1000</f>
        <v>140952.76762755448</v>
      </c>
      <c r="E22" s="9">
        <f>E20/9/E21*1000</f>
        <v>140952.76762755448</v>
      </c>
    </row>
    <row r="23" spans="1:5" ht="39" x14ac:dyDescent="0.3">
      <c r="A23" s="16" t="s">
        <v>33</v>
      </c>
      <c r="B23" s="8" t="s">
        <v>3</v>
      </c>
      <c r="C23" s="9">
        <v>12213</v>
      </c>
      <c r="D23" s="9">
        <v>9095</v>
      </c>
      <c r="E23" s="9">
        <v>9095</v>
      </c>
    </row>
    <row r="24" spans="1:5" x14ac:dyDescent="0.3">
      <c r="A24" s="12" t="s">
        <v>5</v>
      </c>
      <c r="B24" s="13" t="s">
        <v>4</v>
      </c>
      <c r="C24" s="9">
        <v>12.5</v>
      </c>
      <c r="D24" s="9">
        <v>12.5</v>
      </c>
      <c r="E24" s="9">
        <v>12.5</v>
      </c>
    </row>
    <row r="25" spans="1:5" ht="21.95" customHeight="1" x14ac:dyDescent="0.3">
      <c r="A25" s="12" t="s">
        <v>38</v>
      </c>
      <c r="B25" s="8" t="s">
        <v>39</v>
      </c>
      <c r="C25" s="17">
        <f>C23/12/C24*1000</f>
        <v>81420</v>
      </c>
      <c r="D25" s="17">
        <f>D23/9/D24*1000</f>
        <v>80844.444444444453</v>
      </c>
      <c r="E25" s="17">
        <f>E23/9/E24*1000</f>
        <v>80844.444444444453</v>
      </c>
    </row>
    <row r="26" spans="1:5" ht="25.5" x14ac:dyDescent="0.3">
      <c r="A26" s="9" t="s">
        <v>29</v>
      </c>
      <c r="B26" s="8" t="s">
        <v>3</v>
      </c>
      <c r="C26" s="9">
        <v>14004</v>
      </c>
      <c r="D26" s="9">
        <v>10103</v>
      </c>
      <c r="E26" s="9">
        <v>10103</v>
      </c>
    </row>
    <row r="27" spans="1:5" x14ac:dyDescent="0.3">
      <c r="A27" s="12" t="s">
        <v>5</v>
      </c>
      <c r="B27" s="13" t="s">
        <v>4</v>
      </c>
      <c r="C27" s="9">
        <v>24.08</v>
      </c>
      <c r="D27" s="9">
        <v>24.08</v>
      </c>
      <c r="E27" s="9">
        <v>24.08</v>
      </c>
    </row>
    <row r="28" spans="1:5" ht="21.95" customHeight="1" x14ac:dyDescent="0.3">
      <c r="A28" s="12" t="s">
        <v>38</v>
      </c>
      <c r="B28" s="8" t="s">
        <v>39</v>
      </c>
      <c r="C28" s="17">
        <f>C26/12/C27*1000</f>
        <v>48463.455149501664</v>
      </c>
      <c r="D28" s="17">
        <f>D26/D27/9*1000</f>
        <v>46617.755629383537</v>
      </c>
      <c r="E28" s="17">
        <f>E26/E27/9*1000</f>
        <v>46617.755629383537</v>
      </c>
    </row>
    <row r="29" spans="1:5" ht="25.5" x14ac:dyDescent="0.3">
      <c r="A29" s="7" t="s">
        <v>6</v>
      </c>
      <c r="B29" s="8" t="s">
        <v>3</v>
      </c>
      <c r="C29" s="9">
        <v>10396</v>
      </c>
      <c r="D29" s="9">
        <v>7310</v>
      </c>
      <c r="E29" s="9">
        <v>7310</v>
      </c>
    </row>
    <row r="30" spans="1:5" ht="36.75" x14ac:dyDescent="0.3">
      <c r="A30" s="14" t="s">
        <v>7</v>
      </c>
      <c r="B30" s="8" t="s">
        <v>3</v>
      </c>
      <c r="C30" s="9">
        <v>20432</v>
      </c>
      <c r="D30" s="9">
        <v>15672</v>
      </c>
      <c r="E30" s="9">
        <v>15672</v>
      </c>
    </row>
    <row r="31" spans="1:5" ht="25.5" x14ac:dyDescent="0.3">
      <c r="A31" s="14" t="s">
        <v>8</v>
      </c>
      <c r="B31" s="8" t="s">
        <v>3</v>
      </c>
      <c r="C31" s="9"/>
      <c r="D31" s="9"/>
      <c r="E31" s="9"/>
    </row>
    <row r="32" spans="1:5" ht="36.75" x14ac:dyDescent="0.3">
      <c r="A32" s="14" t="s">
        <v>9</v>
      </c>
      <c r="B32" s="8" t="s">
        <v>3</v>
      </c>
      <c r="C32" s="9">
        <v>3037</v>
      </c>
      <c r="D32" s="9">
        <v>3037</v>
      </c>
      <c r="E32" s="9">
        <v>3037</v>
      </c>
    </row>
    <row r="33" spans="1:5" ht="38.25" customHeight="1" x14ac:dyDescent="0.3">
      <c r="A33" s="14" t="s">
        <v>10</v>
      </c>
      <c r="B33" s="8" t="s">
        <v>3</v>
      </c>
      <c r="C33" s="9">
        <v>7743</v>
      </c>
      <c r="D33" s="9">
        <v>4957</v>
      </c>
      <c r="E33" s="9">
        <v>4957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30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9" t="s">
        <v>19</v>
      </c>
      <c r="B1" s="19"/>
      <c r="C1" s="19"/>
      <c r="D1" s="19"/>
      <c r="E1" s="19"/>
    </row>
    <row r="2" spans="1:5" x14ac:dyDescent="0.3">
      <c r="A2" s="19" t="s">
        <v>23</v>
      </c>
      <c r="B2" s="19"/>
      <c r="C2" s="19"/>
      <c r="D2" s="19"/>
      <c r="E2" s="19"/>
    </row>
    <row r="3" spans="1:5" x14ac:dyDescent="0.3">
      <c r="A3" s="1"/>
    </row>
    <row r="4" spans="1:5" x14ac:dyDescent="0.3">
      <c r="A4" s="22"/>
      <c r="B4" s="22"/>
      <c r="C4" s="22"/>
      <c r="D4" s="22"/>
      <c r="E4" s="22"/>
    </row>
    <row r="5" spans="1:5" ht="15.75" customHeight="1" x14ac:dyDescent="0.3">
      <c r="A5" s="23" t="s">
        <v>21</v>
      </c>
      <c r="B5" s="23"/>
      <c r="C5" s="23"/>
      <c r="D5" s="23"/>
      <c r="E5" s="23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42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35</v>
      </c>
      <c r="B11" s="8" t="s">
        <v>11</v>
      </c>
      <c r="C11" s="9"/>
      <c r="D11" s="9"/>
      <c r="E11" s="9"/>
    </row>
    <row r="12" spans="1:5" ht="25.5" x14ac:dyDescent="0.3">
      <c r="A12" s="12" t="s">
        <v>36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40.5" x14ac:dyDescent="0.3">
      <c r="A20" s="16" t="s">
        <v>37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J21" sqref="J2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9" t="s">
        <v>19</v>
      </c>
      <c r="B1" s="19"/>
      <c r="C1" s="19"/>
      <c r="D1" s="19"/>
      <c r="E1" s="19"/>
    </row>
    <row r="2" spans="1:5" x14ac:dyDescent="0.3">
      <c r="A2" s="19" t="s">
        <v>23</v>
      </c>
      <c r="B2" s="19"/>
      <c r="C2" s="19"/>
      <c r="D2" s="19"/>
      <c r="E2" s="19"/>
    </row>
    <row r="3" spans="1:5" x14ac:dyDescent="0.3">
      <c r="A3" s="1"/>
    </row>
    <row r="4" spans="1:5" x14ac:dyDescent="0.3">
      <c r="A4" s="22"/>
      <c r="B4" s="22"/>
      <c r="C4" s="22"/>
      <c r="D4" s="22"/>
      <c r="E4" s="22"/>
    </row>
    <row r="5" spans="1:5" ht="15.75" customHeight="1" x14ac:dyDescent="0.3">
      <c r="A5" s="23" t="s">
        <v>21</v>
      </c>
      <c r="B5" s="23"/>
      <c r="C5" s="23"/>
      <c r="D5" s="23"/>
      <c r="E5" s="23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41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customHeight="1" x14ac:dyDescent="0.3">
      <c r="A23" s="16" t="s">
        <v>34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9" t="s">
        <v>29</v>
      </c>
      <c r="B26" s="8" t="s">
        <v>3</v>
      </c>
      <c r="C26" s="9"/>
      <c r="D26" s="9"/>
      <c r="E26" s="9"/>
    </row>
    <row r="27" spans="1:5" x14ac:dyDescent="0.3">
      <c r="A27" s="12" t="s">
        <v>5</v>
      </c>
      <c r="B27" s="13" t="s">
        <v>4</v>
      </c>
      <c r="C27" s="9"/>
      <c r="D27" s="9"/>
      <c r="E27" s="9"/>
    </row>
    <row r="28" spans="1:5" ht="21.95" customHeight="1" x14ac:dyDescent="0.3">
      <c r="A28" s="12" t="s">
        <v>38</v>
      </c>
      <c r="B28" s="8" t="s">
        <v>39</v>
      </c>
      <c r="C28" s="9"/>
      <c r="D28" s="9"/>
      <c r="E28" s="9"/>
    </row>
    <row r="29" spans="1:5" ht="25.5" x14ac:dyDescent="0.3">
      <c r="A29" s="7" t="s">
        <v>6</v>
      </c>
      <c r="B29" s="8" t="s">
        <v>3</v>
      </c>
      <c r="C29" s="9"/>
      <c r="D29" s="9"/>
      <c r="E29" s="9"/>
    </row>
    <row r="30" spans="1:5" ht="36.75" x14ac:dyDescent="0.3">
      <c r="A30" s="14" t="s">
        <v>7</v>
      </c>
      <c r="B30" s="8" t="s">
        <v>3</v>
      </c>
      <c r="C30" s="9"/>
      <c r="D30" s="9"/>
      <c r="E30" s="9"/>
    </row>
    <row r="31" spans="1:5" ht="25.5" x14ac:dyDescent="0.3">
      <c r="A31" s="14" t="s">
        <v>8</v>
      </c>
      <c r="B31" s="8" t="s">
        <v>3</v>
      </c>
      <c r="C31" s="9"/>
      <c r="D31" s="9"/>
      <c r="E31" s="9"/>
    </row>
    <row r="32" spans="1:5" ht="36.75" x14ac:dyDescent="0.3">
      <c r="A32" s="14" t="s">
        <v>9</v>
      </c>
      <c r="B32" s="8" t="s">
        <v>3</v>
      </c>
      <c r="C32" s="9"/>
      <c r="D32" s="9"/>
      <c r="E32" s="9"/>
    </row>
    <row r="33" spans="1:5" ht="38.25" customHeight="1" x14ac:dyDescent="0.3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J21" sqref="J2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9" t="s">
        <v>19</v>
      </c>
      <c r="B1" s="19"/>
      <c r="C1" s="19"/>
      <c r="D1" s="19"/>
      <c r="E1" s="19"/>
    </row>
    <row r="2" spans="1:5" x14ac:dyDescent="0.3">
      <c r="A2" s="19" t="s">
        <v>44</v>
      </c>
      <c r="B2" s="19"/>
      <c r="C2" s="19"/>
      <c r="D2" s="19"/>
      <c r="E2" s="19"/>
    </row>
    <row r="3" spans="1:5" x14ac:dyDescent="0.3">
      <c r="A3" s="1"/>
    </row>
    <row r="4" spans="1:5" x14ac:dyDescent="0.3">
      <c r="A4" s="22" t="s">
        <v>45</v>
      </c>
      <c r="B4" s="22"/>
      <c r="C4" s="22"/>
      <c r="D4" s="22"/>
      <c r="E4" s="22"/>
    </row>
    <row r="5" spans="1:5" ht="15.75" customHeight="1" x14ac:dyDescent="0.3">
      <c r="A5" s="23" t="s">
        <v>21</v>
      </c>
      <c r="B5" s="23"/>
      <c r="C5" s="23"/>
      <c r="D5" s="23"/>
      <c r="E5" s="23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20" t="s">
        <v>40</v>
      </c>
      <c r="B9" s="21" t="s">
        <v>24</v>
      </c>
      <c r="C9" s="20" t="s">
        <v>20</v>
      </c>
      <c r="D9" s="20"/>
      <c r="E9" s="20"/>
    </row>
    <row r="10" spans="1:5" ht="40.5" x14ac:dyDescent="0.3">
      <c r="A10" s="20"/>
      <c r="B10" s="21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2018-10-31T05:06:51Z</dcterms:modified>
</cp:coreProperties>
</file>